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5" documentId="13_ncr:1_{C894E435-2F6B-4D8C-9E59-8D49F7CEBCC9}" xr6:coauthVersionLast="47" xr6:coauthVersionMax="47" xr10:uidLastSave="{D3521EBC-DD6D-41DE-A1F5-1C377423FC67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F22" i="1"/>
  <c r="I22" i="1" s="1"/>
  <c r="G59" i="1"/>
  <c r="G60" i="1"/>
  <c r="G49" i="1"/>
  <c r="G41" i="1"/>
  <c r="G52" i="1"/>
  <c r="G51" i="1"/>
  <c r="G48" i="1"/>
  <c r="G47" i="1"/>
  <c r="G20" i="1"/>
  <c r="G25" i="1"/>
  <c r="G29" i="1"/>
  <c r="G37" i="1"/>
  <c r="G36" i="1"/>
  <c r="G35" i="1"/>
  <c r="G58" i="1"/>
  <c r="G32" i="1"/>
  <c r="F59" i="1"/>
  <c r="I59" i="1" s="1"/>
  <c r="F60" i="1"/>
  <c r="I60" i="1" s="1"/>
  <c r="F49" i="1"/>
  <c r="I49" i="1" s="1"/>
  <c r="F41" i="1"/>
  <c r="I41" i="1" s="1"/>
  <c r="F52" i="1"/>
  <c r="I52" i="1" s="1"/>
  <c r="F51" i="1"/>
  <c r="I51" i="1" s="1"/>
  <c r="F48" i="1"/>
  <c r="I48" i="1" s="1"/>
  <c r="F47" i="1"/>
  <c r="I47" i="1" s="1"/>
  <c r="F20" i="1"/>
  <c r="I20" i="1" s="1"/>
  <c r="F25" i="1"/>
  <c r="I25" i="1" s="1"/>
  <c r="F29" i="1"/>
  <c r="I29" i="1" s="1"/>
  <c r="F37" i="1"/>
  <c r="I37" i="1" s="1"/>
  <c r="F36" i="1"/>
  <c r="I36" i="1" s="1"/>
  <c r="F35" i="1"/>
  <c r="I35" i="1" s="1"/>
  <c r="F58" i="1"/>
  <c r="I58" i="1" s="1"/>
  <c r="F32" i="1"/>
  <c r="I32" i="1" s="1"/>
  <c r="F13" i="1"/>
  <c r="I13" i="1" s="1"/>
  <c r="G56" i="1"/>
  <c r="F56" i="1"/>
  <c r="I56" i="1" s="1"/>
  <c r="G31" i="1"/>
  <c r="F31" i="1"/>
  <c r="I31" i="1" s="1"/>
  <c r="G61" i="1"/>
  <c r="F61" i="1"/>
  <c r="I61" i="1" s="1"/>
  <c r="G46" i="1"/>
  <c r="G19" i="1"/>
  <c r="G53" i="1"/>
  <c r="G39" i="1"/>
  <c r="F46" i="1"/>
  <c r="I46" i="1" s="1"/>
  <c r="F19" i="1"/>
  <c r="I19" i="1" s="1"/>
  <c r="F53" i="1"/>
  <c r="I53" i="1" s="1"/>
  <c r="F39" i="1"/>
  <c r="I39" i="1" s="1"/>
  <c r="G50" i="1"/>
  <c r="G24" i="1"/>
  <c r="G16" i="1"/>
  <c r="G18" i="1"/>
  <c r="G14" i="1"/>
  <c r="G55" i="1"/>
  <c r="G44" i="1"/>
  <c r="G43" i="1"/>
  <c r="G21" i="1"/>
  <c r="G34" i="1"/>
  <c r="G42" i="1"/>
  <c r="G40" i="1"/>
  <c r="G33" i="1"/>
  <c r="G30" i="1"/>
  <c r="G15" i="1"/>
  <c r="G23" i="1"/>
  <c r="G57" i="1"/>
  <c r="G45" i="1"/>
  <c r="G17" i="1"/>
  <c r="G28" i="1"/>
  <c r="G26" i="1"/>
  <c r="F50" i="1"/>
  <c r="I50" i="1" s="1"/>
  <c r="F24" i="1"/>
  <c r="I24" i="1" s="1"/>
  <c r="F16" i="1"/>
  <c r="I16" i="1" s="1"/>
  <c r="F18" i="1"/>
  <c r="I18" i="1" s="1"/>
  <c r="F14" i="1"/>
  <c r="I14" i="1" s="1"/>
  <c r="F55" i="1"/>
  <c r="I55" i="1" s="1"/>
  <c r="F44" i="1"/>
  <c r="I44" i="1" s="1"/>
  <c r="F43" i="1"/>
  <c r="I43" i="1" s="1"/>
  <c r="F21" i="1"/>
  <c r="I21" i="1" s="1"/>
  <c r="F34" i="1"/>
  <c r="I34" i="1" s="1"/>
  <c r="F42" i="1"/>
  <c r="I42" i="1" s="1"/>
  <c r="F40" i="1"/>
  <c r="I40" i="1" s="1"/>
  <c r="F33" i="1"/>
  <c r="I33" i="1" s="1"/>
  <c r="F30" i="1"/>
  <c r="I30" i="1" s="1"/>
  <c r="F15" i="1"/>
  <c r="I15" i="1" s="1"/>
  <c r="F23" i="1"/>
  <c r="I23" i="1" s="1"/>
  <c r="F57" i="1"/>
  <c r="I57" i="1" s="1"/>
  <c r="F45" i="1"/>
  <c r="I45" i="1" s="1"/>
  <c r="F17" i="1"/>
  <c r="I17" i="1" s="1"/>
  <c r="F28" i="1"/>
  <c r="I28" i="1" s="1"/>
  <c r="F26" i="1"/>
  <c r="I26" i="1" s="1"/>
  <c r="G27" i="1"/>
  <c r="F27" i="1"/>
  <c r="I27" i="1" s="1"/>
  <c r="G13" i="1"/>
  <c r="G54" i="1"/>
  <c r="F54" i="1"/>
  <c r="I54" i="1" s="1"/>
  <c r="G38" i="1"/>
  <c r="F38" i="1"/>
  <c r="I38" i="1" s="1"/>
  <c r="G62" i="1" l="1"/>
  <c r="I62" i="1"/>
  <c r="I64" i="1" l="1"/>
</calcChain>
</file>

<file path=xl/sharedStrings.xml><?xml version="1.0" encoding="utf-8"?>
<sst xmlns="http://schemas.openxmlformats.org/spreadsheetml/2006/main" count="116" uniqueCount="69">
  <si>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</si>
  <si>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</si>
  <si>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</si>
  <si>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</si>
  <si>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</si>
  <si>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</si>
  <si>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</si>
  <si>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</si>
  <si>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</si>
  <si>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szt</t>
  </si>
  <si>
    <t>Brukselka</t>
  </si>
  <si>
    <t>Fasola sucha</t>
  </si>
  <si>
    <t>Soczewica</t>
  </si>
  <si>
    <t>Cebula</t>
  </si>
  <si>
    <t>Cebula czerwona</t>
  </si>
  <si>
    <t>Czosnek</t>
  </si>
  <si>
    <t>Por</t>
  </si>
  <si>
    <t>Marchew</t>
  </si>
  <si>
    <t>Pietruszka korzeń</t>
  </si>
  <si>
    <t>Seler</t>
  </si>
  <si>
    <t>Seler naciowy</t>
  </si>
  <si>
    <t xml:space="preserve">Buraki </t>
  </si>
  <si>
    <t>Botwina</t>
  </si>
  <si>
    <t>Ogórek świeży</t>
  </si>
  <si>
    <t>Pomidory</t>
  </si>
  <si>
    <t>Pomidorki coctailowe</t>
  </si>
  <si>
    <t>Kapusta biała</t>
  </si>
  <si>
    <t>Kapusta czerwona</t>
  </si>
  <si>
    <t>Kapusta włoska</t>
  </si>
  <si>
    <t>Kapusta pekińska</t>
  </si>
  <si>
    <t>Sałata zielona</t>
  </si>
  <si>
    <t>Papryka świeża</t>
  </si>
  <si>
    <t>Pieczarki</t>
  </si>
  <si>
    <t>Koper</t>
  </si>
  <si>
    <t>Szczypior</t>
  </si>
  <si>
    <t>Pietruszka zielona</t>
  </si>
  <si>
    <t>Fasolka szparagowa</t>
  </si>
  <si>
    <t>Ziemniaki</t>
  </si>
  <si>
    <t>Rzodkiew biała</t>
  </si>
  <si>
    <t>Sałata lodowa</t>
  </si>
  <si>
    <t>Sałata karbowana</t>
  </si>
  <si>
    <t>Rukola</t>
  </si>
  <si>
    <t>Roszponka</t>
  </si>
  <si>
    <t>Cukinia</t>
  </si>
  <si>
    <t>Kabaczek</t>
  </si>
  <si>
    <t>Kapusta kiszona /wiadra 3-5kg/</t>
  </si>
  <si>
    <t>Ogórek m/solny /wiadra 3-5kg/</t>
  </si>
  <si>
    <t>Ogórek kiszony /wiadra 3-5kg/</t>
  </si>
  <si>
    <t>Mix sałat</t>
  </si>
  <si>
    <t>Kiełki warzyw</t>
  </si>
  <si>
    <t>Bakłażan</t>
  </si>
  <si>
    <t>Groch suchy / niełuskany</t>
  </si>
  <si>
    <t>Brokuły /bez liści-róża/</t>
  </si>
  <si>
    <t>Kalafior róża /bez liści/</t>
  </si>
  <si>
    <t>Ziemniaki młode /od 01.06-30.09/</t>
  </si>
  <si>
    <t>Pietruszka karbowana /dekorac/</t>
  </si>
  <si>
    <t>Szpinak baby</t>
  </si>
  <si>
    <t>Zioła świeże w doniczce (mięta, bazylia, tymianek, estragon, kolędra)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</si>
  <si>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</si>
  <si>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</si>
  <si>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</si>
  <si>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</si>
  <si>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</si>
  <si>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</si>
  <si>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</si>
  <si>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Rzodkiewka b/ liści</t>
  </si>
  <si>
    <t>Sopot, 19.09.2024 r.</t>
  </si>
  <si>
    <t>Szacunkowej wartości zamówienia dokonał(a) w dnu 19,09.2024 r. …………………………..</t>
  </si>
  <si>
    <t>Opis przedmiotu zamówienia wraz z szacunkową wartością zamówienia na zadanie pn.:                                                       „Dostawa warzyw do SP ZOZ Sanatorium Uzdrowiskowego MSWiA w Sopocie" Część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</si>
</sst>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3" fillId="0" borderId="0"/>
  </cellStyleXfs>
  <cellXfs count="62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4" borderId="2" xfId="0" applyNumberFormat="1" applyFont="1" applyFill="1" applyBorder="1" applyAlignment="1">
      <alignment horizontal="right" vertical="center" wrapText="1"/>
    </xf>
    <xf numFmtId="167" fontId="5" fillId="4" borderId="2" xfId="0" applyNumberFormat="1" applyFont="1" applyFill="1" applyBorder="1" applyAlignment="1">
      <alignment horizontal="right" vertical="center" wrapText="1"/>
    </xf>
    <xf numFmtId="167" fontId="5" fillId="4" borderId="6" xfId="0" applyNumberFormat="1" applyFont="1" applyFill="1" applyBorder="1" applyAlignment="1">
      <alignment horizontal="right" vertical="center" wrapText="1"/>
    </xf>
    <xf numFmtId="164" fontId="7" fillId="5" borderId="7" xfId="0" applyNumberFormat="1" applyFont="1" applyFill="1" applyBorder="1" applyAlignment="1">
      <alignment horizontal="right" vertical="center" wrapText="1"/>
    </xf>
    <xf numFmtId="164" fontId="7" fillId="4" borderId="8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right" vertical="center" wrapText="1"/>
    </xf>
    <xf numFmtId="167" fontId="5" fillId="4" borderId="9" xfId="0" applyNumberFormat="1" applyFont="1" applyFill="1" applyBorder="1" applyAlignment="1">
      <alignment horizontal="right" vertical="center" wrapText="1"/>
    </xf>
    <xf numFmtId="167" fontId="5" fillId="4" borderId="10" xfId="0" applyNumberFormat="1" applyFont="1" applyFill="1" applyBorder="1" applyAlignment="1">
      <alignment horizontal="right" vertical="center" wrapText="1"/>
    </xf>
    <xf numFmtId="167" fontId="5" fillId="4" borderId="11" xfId="0" applyNumberFormat="1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right" vertical="center" wrapText="1"/>
    </xf>
    <xf numFmtId="9" fontId="5" fillId="2" borderId="13" xfId="0" applyNumberFormat="1" applyFont="1" applyFill="1" applyBorder="1" applyAlignment="1">
      <alignment horizontal="center" vertical="center" wrapText="1"/>
    </xf>
    <xf numFmtId="167" fontId="5" fillId="4" borderId="14" xfId="0" applyNumberFormat="1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164" fontId="5" fillId="4" borderId="16" xfId="0" applyNumberFormat="1" applyFont="1" applyFill="1" applyBorder="1" applyAlignment="1">
      <alignment horizontal="right" vertical="center" wrapText="1"/>
    </xf>
    <xf numFmtId="167" fontId="5" fillId="4" borderId="17" xfId="0" applyNumberFormat="1" applyFont="1" applyFill="1" applyBorder="1" applyAlignment="1">
      <alignment horizontal="right" vertical="center" wrapText="1"/>
    </xf>
    <xf numFmtId="167" fontId="5" fillId="4" borderId="18" xfId="0" applyNumberFormat="1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7" fillId="4" borderId="20" xfId="0" applyNumberFormat="1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left" vertical="center" wrapText="1"/>
    </xf>
    <xf numFmtId="166" fontId="8" fillId="3" borderId="13" xfId="1" applyNumberFormat="1" applyFont="1" applyFill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zoomScaleNormal="100" workbookViewId="0">
      <selection activeCell="K7" sqref="K7"/>
    </sheetView>
  </sheetViews>
  <sheetFormatPr defaultColWidth="8.88671875" defaultRowHeight="13.2" x14ac:dyDescent="0.25"/>
  <cols>
    <col min="1" max="1" width="4.44140625" customWidth="1"/>
    <col min="2" max="2" width="40.554687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50" t="s">
        <v>66</v>
      </c>
      <c r="H1" s="50"/>
      <c r="I1" s="50"/>
    </row>
    <row r="2" spans="1:9" ht="12.75" customHeight="1" x14ac:dyDescent="0.25">
      <c r="A2" s="51" t="s">
        <v>68</v>
      </c>
      <c r="B2" s="52"/>
      <c r="C2" s="52"/>
      <c r="D2" s="52"/>
      <c r="E2" s="52"/>
      <c r="F2" s="52"/>
      <c r="G2" s="52"/>
      <c r="H2" s="52"/>
      <c r="I2" s="53"/>
    </row>
    <row r="3" spans="1:9" ht="12.75" customHeight="1" x14ac:dyDescent="0.25">
      <c r="A3" s="54"/>
      <c r="B3" s="55"/>
      <c r="C3" s="55"/>
      <c r="D3" s="55"/>
      <c r="E3" s="55"/>
      <c r="F3" s="55"/>
      <c r="G3" s="55"/>
      <c r="H3" s="55"/>
      <c r="I3" s="56"/>
    </row>
    <row r="4" spans="1:9" ht="12.75" customHeight="1" x14ac:dyDescent="0.25">
      <c r="A4" s="54"/>
      <c r="B4" s="55"/>
      <c r="C4" s="55"/>
      <c r="D4" s="55"/>
      <c r="E4" s="55"/>
      <c r="F4" s="55"/>
      <c r="G4" s="55"/>
      <c r="H4" s="55"/>
      <c r="I4" s="56"/>
    </row>
    <row r="5" spans="1:9" ht="12.75" customHeight="1" x14ac:dyDescent="0.25">
      <c r="A5" s="54"/>
      <c r="B5" s="55"/>
      <c r="C5" s="55"/>
      <c r="D5" s="55"/>
      <c r="E5" s="55"/>
      <c r="F5" s="55"/>
      <c r="G5" s="55"/>
      <c r="H5" s="55"/>
      <c r="I5" s="56"/>
    </row>
    <row r="6" spans="1:9" ht="12.75" customHeight="1" thickBot="1" x14ac:dyDescent="0.3">
      <c r="A6" s="57"/>
      <c r="B6" s="58"/>
      <c r="C6" s="58"/>
      <c r="D6" s="58"/>
      <c r="E6" s="58"/>
      <c r="F6" s="58"/>
      <c r="G6" s="58"/>
      <c r="H6" s="58"/>
      <c r="I6" s="59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60" t="s">
        <v>58</v>
      </c>
      <c r="B8" s="46" t="s">
        <v>0</v>
      </c>
      <c r="C8" s="46" t="s">
        <v>59</v>
      </c>
      <c r="D8" s="46" t="s">
        <v>2</v>
      </c>
      <c r="E8" s="46" t="s">
        <v>60</v>
      </c>
      <c r="F8" s="46" t="s">
        <v>61</v>
      </c>
      <c r="G8" s="46" t="s">
        <v>62</v>
      </c>
      <c r="H8" s="46" t="s">
        <v>63</v>
      </c>
      <c r="I8" s="48" t="s">
        <v>64</v>
      </c>
    </row>
    <row r="9" spans="1:9" ht="13.5" customHeight="1" x14ac:dyDescent="0.25">
      <c r="A9" s="61"/>
      <c r="B9" s="47"/>
      <c r="C9" s="47"/>
      <c r="D9" s="47"/>
      <c r="E9" s="47"/>
      <c r="F9" s="47"/>
      <c r="G9" s="47"/>
      <c r="H9" s="47"/>
      <c r="I9" s="49"/>
    </row>
    <row r="10" spans="1:9" ht="13.5" customHeight="1" x14ac:dyDescent="0.25">
      <c r="A10" s="61"/>
      <c r="B10" s="47"/>
      <c r="C10" s="47"/>
      <c r="D10" s="47"/>
      <c r="E10" s="47"/>
      <c r="F10" s="47"/>
      <c r="G10" s="47"/>
      <c r="H10" s="47"/>
      <c r="I10" s="49"/>
    </row>
    <row r="11" spans="1:9" ht="13.5" customHeight="1" x14ac:dyDescent="0.25">
      <c r="A11" s="61"/>
      <c r="B11" s="47"/>
      <c r="C11" s="47"/>
      <c r="D11" s="47"/>
      <c r="E11" s="47"/>
      <c r="F11" s="47"/>
      <c r="G11" s="47"/>
      <c r="H11" s="47"/>
      <c r="I11" s="49"/>
    </row>
    <row r="12" spans="1:9" ht="13.5" customHeight="1" thickBot="1" x14ac:dyDescent="0.3">
      <c r="A12" s="22"/>
      <c r="B12" s="22"/>
      <c r="C12" s="22"/>
      <c r="D12" s="22"/>
      <c r="E12" s="22"/>
      <c r="F12" s="21" t="s">
        <v>6</v>
      </c>
      <c r="G12" s="21" t="s">
        <v>7</v>
      </c>
      <c r="H12" s="21" t="s">
        <v>4</v>
      </c>
      <c r="I12" s="21" t="s">
        <v>8</v>
      </c>
    </row>
    <row r="13" spans="1:9" ht="14.4" thickBot="1" x14ac:dyDescent="0.3">
      <c r="A13" s="34">
        <v>1</v>
      </c>
      <c r="B13" s="37" t="s">
        <v>50</v>
      </c>
      <c r="C13" s="23" t="s">
        <v>3</v>
      </c>
      <c r="D13" s="39">
        <v>20</v>
      </c>
      <c r="E13" s="38">
        <v>0</v>
      </c>
      <c r="F13" s="24">
        <f t="shared" ref="F13:F44" si="0">E13*H13+E13</f>
        <v>0</v>
      </c>
      <c r="G13" s="20">
        <f t="shared" ref="G13:G44" si="1">D13*E13</f>
        <v>0</v>
      </c>
      <c r="H13" s="25">
        <v>0</v>
      </c>
      <c r="I13" s="26">
        <f t="shared" ref="I13:I44" si="2">D13*F13</f>
        <v>0</v>
      </c>
    </row>
    <row r="14" spans="1:9" ht="14.4" thickBot="1" x14ac:dyDescent="0.3">
      <c r="A14" s="28">
        <v>2</v>
      </c>
      <c r="B14" s="29" t="s">
        <v>22</v>
      </c>
      <c r="C14" s="30" t="s">
        <v>3</v>
      </c>
      <c r="D14" s="40">
        <v>100</v>
      </c>
      <c r="E14" s="38">
        <v>0</v>
      </c>
      <c r="F14" s="31">
        <f t="shared" si="0"/>
        <v>0</v>
      </c>
      <c r="G14" s="32">
        <f t="shared" si="1"/>
        <v>0</v>
      </c>
      <c r="H14" s="25">
        <v>0</v>
      </c>
      <c r="I14" s="33">
        <f t="shared" si="2"/>
        <v>0</v>
      </c>
    </row>
    <row r="15" spans="1:9" ht="14.4" thickBot="1" x14ac:dyDescent="0.3">
      <c r="A15" s="5">
        <v>3</v>
      </c>
      <c r="B15" s="35" t="s">
        <v>52</v>
      </c>
      <c r="C15" s="16" t="s">
        <v>3</v>
      </c>
      <c r="D15" s="41">
        <v>350</v>
      </c>
      <c r="E15" s="38">
        <v>0</v>
      </c>
      <c r="F15" s="17">
        <f t="shared" si="0"/>
        <v>0</v>
      </c>
      <c r="G15" s="18">
        <f t="shared" si="1"/>
        <v>0</v>
      </c>
      <c r="H15" s="25">
        <v>0</v>
      </c>
      <c r="I15" s="19">
        <f t="shared" si="2"/>
        <v>0</v>
      </c>
    </row>
    <row r="16" spans="1:9" ht="14.4" thickBot="1" x14ac:dyDescent="0.3">
      <c r="A16" s="28">
        <v>4</v>
      </c>
      <c r="B16" s="3" t="s">
        <v>10</v>
      </c>
      <c r="C16" s="4" t="s">
        <v>3</v>
      </c>
      <c r="D16" s="42">
        <v>50</v>
      </c>
      <c r="E16" s="38">
        <v>0</v>
      </c>
      <c r="F16" s="11">
        <f t="shared" si="0"/>
        <v>0</v>
      </c>
      <c r="G16" s="12">
        <f t="shared" si="1"/>
        <v>0</v>
      </c>
      <c r="H16" s="25">
        <v>0</v>
      </c>
      <c r="I16" s="13">
        <f t="shared" si="2"/>
        <v>0</v>
      </c>
    </row>
    <row r="17" spans="1:9" ht="14.4" thickBot="1" x14ac:dyDescent="0.3">
      <c r="A17" s="5">
        <v>5</v>
      </c>
      <c r="B17" s="27" t="s">
        <v>21</v>
      </c>
      <c r="C17" s="4" t="s">
        <v>3</v>
      </c>
      <c r="D17" s="42">
        <v>6000</v>
      </c>
      <c r="E17" s="38">
        <v>0</v>
      </c>
      <c r="F17" s="11">
        <f t="shared" si="0"/>
        <v>0</v>
      </c>
      <c r="G17" s="12">
        <f t="shared" si="1"/>
        <v>0</v>
      </c>
      <c r="H17" s="25">
        <v>0</v>
      </c>
      <c r="I17" s="13">
        <f t="shared" si="2"/>
        <v>0</v>
      </c>
    </row>
    <row r="18" spans="1:9" ht="14.4" thickBot="1" x14ac:dyDescent="0.3">
      <c r="A18" s="28">
        <v>6</v>
      </c>
      <c r="B18" s="3" t="s">
        <v>13</v>
      </c>
      <c r="C18" s="4" t="s">
        <v>3</v>
      </c>
      <c r="D18" s="42">
        <v>2300</v>
      </c>
      <c r="E18" s="38">
        <v>0</v>
      </c>
      <c r="F18" s="11">
        <f t="shared" si="0"/>
        <v>0</v>
      </c>
      <c r="G18" s="12">
        <f t="shared" si="1"/>
        <v>0</v>
      </c>
      <c r="H18" s="25">
        <v>0</v>
      </c>
      <c r="I18" s="13">
        <f t="shared" si="2"/>
        <v>0</v>
      </c>
    </row>
    <row r="19" spans="1:9" ht="14.4" thickBot="1" x14ac:dyDescent="0.3">
      <c r="A19" s="5">
        <v>7</v>
      </c>
      <c r="B19" s="27" t="s">
        <v>14</v>
      </c>
      <c r="C19" s="4" t="s">
        <v>3</v>
      </c>
      <c r="D19" s="42">
        <v>100</v>
      </c>
      <c r="E19" s="38">
        <v>0</v>
      </c>
      <c r="F19" s="11">
        <f t="shared" si="0"/>
        <v>0</v>
      </c>
      <c r="G19" s="12">
        <f t="shared" si="1"/>
        <v>0</v>
      </c>
      <c r="H19" s="25">
        <v>0</v>
      </c>
      <c r="I19" s="13">
        <f t="shared" si="2"/>
        <v>0</v>
      </c>
    </row>
    <row r="20" spans="1:9" ht="14.4" thickBot="1" x14ac:dyDescent="0.3">
      <c r="A20" s="28">
        <v>8</v>
      </c>
      <c r="B20" s="27" t="s">
        <v>43</v>
      </c>
      <c r="C20" s="4" t="s">
        <v>3</v>
      </c>
      <c r="D20" s="42">
        <v>100</v>
      </c>
      <c r="E20" s="38">
        <v>0</v>
      </c>
      <c r="F20" s="11">
        <f t="shared" si="0"/>
        <v>0</v>
      </c>
      <c r="G20" s="12">
        <f t="shared" si="1"/>
        <v>0</v>
      </c>
      <c r="H20" s="25">
        <v>0</v>
      </c>
      <c r="I20" s="13">
        <f t="shared" si="2"/>
        <v>0</v>
      </c>
    </row>
    <row r="21" spans="1:9" ht="14.4" thickBot="1" x14ac:dyDescent="0.3">
      <c r="A21" s="5">
        <v>9</v>
      </c>
      <c r="B21" s="3" t="s">
        <v>15</v>
      </c>
      <c r="C21" s="4" t="s">
        <v>3</v>
      </c>
      <c r="D21" s="42">
        <v>60</v>
      </c>
      <c r="E21" s="38">
        <v>0</v>
      </c>
      <c r="F21" s="11">
        <f t="shared" si="0"/>
        <v>0</v>
      </c>
      <c r="G21" s="12">
        <f t="shared" si="1"/>
        <v>0</v>
      </c>
      <c r="H21" s="25">
        <v>0</v>
      </c>
      <c r="I21" s="13">
        <f t="shared" si="2"/>
        <v>0</v>
      </c>
    </row>
    <row r="22" spans="1:9" ht="14.4" thickBot="1" x14ac:dyDescent="0.3">
      <c r="A22" s="28">
        <v>10</v>
      </c>
      <c r="B22" s="3" t="s">
        <v>11</v>
      </c>
      <c r="C22" s="4" t="s">
        <v>3</v>
      </c>
      <c r="D22" s="42">
        <v>350</v>
      </c>
      <c r="E22" s="38">
        <v>0</v>
      </c>
      <c r="F22" s="11">
        <f t="shared" si="0"/>
        <v>0</v>
      </c>
      <c r="G22" s="12">
        <f t="shared" si="1"/>
        <v>0</v>
      </c>
      <c r="H22" s="25">
        <v>0</v>
      </c>
      <c r="I22" s="13">
        <f t="shared" si="2"/>
        <v>0</v>
      </c>
    </row>
    <row r="23" spans="1:9" ht="14.4" thickBot="1" x14ac:dyDescent="0.3">
      <c r="A23" s="5">
        <v>11</v>
      </c>
      <c r="B23" s="3" t="s">
        <v>36</v>
      </c>
      <c r="C23" s="4" t="s">
        <v>3</v>
      </c>
      <c r="D23" s="42">
        <v>250</v>
      </c>
      <c r="E23" s="38">
        <v>0</v>
      </c>
      <c r="F23" s="11">
        <f t="shared" si="0"/>
        <v>0</v>
      </c>
      <c r="G23" s="12">
        <f t="shared" si="1"/>
        <v>0</v>
      </c>
      <c r="H23" s="25">
        <v>0</v>
      </c>
      <c r="I23" s="13">
        <f t="shared" si="2"/>
        <v>0</v>
      </c>
    </row>
    <row r="24" spans="1:9" ht="14.4" thickBot="1" x14ac:dyDescent="0.3">
      <c r="A24" s="28">
        <v>12</v>
      </c>
      <c r="B24" s="3" t="s">
        <v>51</v>
      </c>
      <c r="C24" s="4" t="s">
        <v>3</v>
      </c>
      <c r="D24" s="42">
        <v>200</v>
      </c>
      <c r="E24" s="38">
        <v>0</v>
      </c>
      <c r="F24" s="11">
        <f t="shared" si="0"/>
        <v>0</v>
      </c>
      <c r="G24" s="12">
        <f t="shared" si="1"/>
        <v>0</v>
      </c>
      <c r="H24" s="25">
        <v>0</v>
      </c>
      <c r="I24" s="13">
        <f t="shared" si="2"/>
        <v>0</v>
      </c>
    </row>
    <row r="25" spans="1:9" ht="14.4" thickBot="1" x14ac:dyDescent="0.3">
      <c r="A25" s="5">
        <v>13</v>
      </c>
      <c r="B25" s="27" t="s">
        <v>44</v>
      </c>
      <c r="C25" s="4" t="s">
        <v>3</v>
      </c>
      <c r="D25" s="42">
        <v>100</v>
      </c>
      <c r="E25" s="38">
        <v>0</v>
      </c>
      <c r="F25" s="11">
        <f t="shared" si="0"/>
        <v>0</v>
      </c>
      <c r="G25" s="12">
        <f t="shared" si="1"/>
        <v>0</v>
      </c>
      <c r="H25" s="25">
        <v>0</v>
      </c>
      <c r="I25" s="13">
        <f t="shared" si="2"/>
        <v>0</v>
      </c>
    </row>
    <row r="26" spans="1:9" ht="14.4" thickBot="1" x14ac:dyDescent="0.3">
      <c r="A26" s="28">
        <v>14</v>
      </c>
      <c r="B26" s="27" t="s">
        <v>53</v>
      </c>
      <c r="C26" s="4" t="s">
        <v>3</v>
      </c>
      <c r="D26" s="42">
        <v>700</v>
      </c>
      <c r="E26" s="38">
        <v>0</v>
      </c>
      <c r="F26" s="11">
        <f t="shared" si="0"/>
        <v>0</v>
      </c>
      <c r="G26" s="12">
        <f t="shared" si="1"/>
        <v>0</v>
      </c>
      <c r="H26" s="25">
        <v>0</v>
      </c>
      <c r="I26" s="13">
        <f t="shared" si="2"/>
        <v>0</v>
      </c>
    </row>
    <row r="27" spans="1:9" ht="14.4" thickBot="1" x14ac:dyDescent="0.3">
      <c r="A27" s="5">
        <v>15</v>
      </c>
      <c r="B27" s="3" t="s">
        <v>26</v>
      </c>
      <c r="C27" s="4" t="s">
        <v>3</v>
      </c>
      <c r="D27" s="42">
        <v>4200</v>
      </c>
      <c r="E27" s="38">
        <v>0</v>
      </c>
      <c r="F27" s="11">
        <f t="shared" si="0"/>
        <v>0</v>
      </c>
      <c r="G27" s="12">
        <f t="shared" si="1"/>
        <v>0</v>
      </c>
      <c r="H27" s="25">
        <v>0</v>
      </c>
      <c r="I27" s="13">
        <f t="shared" si="2"/>
        <v>0</v>
      </c>
    </row>
    <row r="28" spans="1:9" ht="14.4" thickBot="1" x14ac:dyDescent="0.3">
      <c r="A28" s="28">
        <v>16</v>
      </c>
      <c r="B28" s="27" t="s">
        <v>27</v>
      </c>
      <c r="C28" s="4" t="s">
        <v>3</v>
      </c>
      <c r="D28" s="42">
        <v>900</v>
      </c>
      <c r="E28" s="38">
        <v>0</v>
      </c>
      <c r="F28" s="11">
        <f t="shared" si="0"/>
        <v>0</v>
      </c>
      <c r="G28" s="12">
        <f t="shared" si="1"/>
        <v>0</v>
      </c>
      <c r="H28" s="25">
        <v>0</v>
      </c>
      <c r="I28" s="13">
        <f t="shared" si="2"/>
        <v>0</v>
      </c>
    </row>
    <row r="29" spans="1:9" ht="14.4" thickBot="1" x14ac:dyDescent="0.3">
      <c r="A29" s="5">
        <v>17</v>
      </c>
      <c r="B29" s="27" t="s">
        <v>45</v>
      </c>
      <c r="C29" s="4" t="s">
        <v>3</v>
      </c>
      <c r="D29" s="42">
        <v>3000</v>
      </c>
      <c r="E29" s="38">
        <v>0</v>
      </c>
      <c r="F29" s="11">
        <f t="shared" si="0"/>
        <v>0</v>
      </c>
      <c r="G29" s="12">
        <f t="shared" si="1"/>
        <v>0</v>
      </c>
      <c r="H29" s="25">
        <v>0</v>
      </c>
      <c r="I29" s="13">
        <f t="shared" si="2"/>
        <v>0</v>
      </c>
    </row>
    <row r="30" spans="1:9" ht="14.4" thickBot="1" x14ac:dyDescent="0.3">
      <c r="A30" s="28">
        <v>18</v>
      </c>
      <c r="B30" s="3" t="s">
        <v>29</v>
      </c>
      <c r="C30" s="4" t="s">
        <v>3</v>
      </c>
      <c r="D30" s="42">
        <v>1800</v>
      </c>
      <c r="E30" s="38">
        <v>0</v>
      </c>
      <c r="F30" s="11">
        <f t="shared" si="0"/>
        <v>0</v>
      </c>
      <c r="G30" s="12">
        <f t="shared" si="1"/>
        <v>0</v>
      </c>
      <c r="H30" s="25">
        <v>0</v>
      </c>
      <c r="I30" s="13">
        <f t="shared" si="2"/>
        <v>0</v>
      </c>
    </row>
    <row r="31" spans="1:9" ht="14.4" thickBot="1" x14ac:dyDescent="0.3">
      <c r="A31" s="5">
        <v>19</v>
      </c>
      <c r="B31" s="3" t="s">
        <v>28</v>
      </c>
      <c r="C31" s="4" t="s">
        <v>3</v>
      </c>
      <c r="D31" s="42">
        <v>800</v>
      </c>
      <c r="E31" s="38">
        <v>0</v>
      </c>
      <c r="F31" s="11">
        <f t="shared" si="0"/>
        <v>0</v>
      </c>
      <c r="G31" s="12">
        <f t="shared" si="1"/>
        <v>0</v>
      </c>
      <c r="H31" s="25">
        <v>0</v>
      </c>
      <c r="I31" s="13">
        <f t="shared" si="2"/>
        <v>0</v>
      </c>
    </row>
    <row r="32" spans="1:9" ht="14.4" thickBot="1" x14ac:dyDescent="0.3">
      <c r="A32" s="28">
        <v>20</v>
      </c>
      <c r="B32" s="27" t="s">
        <v>49</v>
      </c>
      <c r="C32" s="4" t="s">
        <v>3</v>
      </c>
      <c r="D32" s="42">
        <v>6</v>
      </c>
      <c r="E32" s="38">
        <v>0</v>
      </c>
      <c r="F32" s="11">
        <f t="shared" si="0"/>
        <v>0</v>
      </c>
      <c r="G32" s="12">
        <f t="shared" si="1"/>
        <v>0</v>
      </c>
      <c r="H32" s="25">
        <v>0</v>
      </c>
      <c r="I32" s="13">
        <f t="shared" si="2"/>
        <v>0</v>
      </c>
    </row>
    <row r="33" spans="1:9" ht="14.4" thickBot="1" x14ac:dyDescent="0.3">
      <c r="A33" s="5">
        <v>21</v>
      </c>
      <c r="B33" s="3" t="s">
        <v>33</v>
      </c>
      <c r="C33" s="4" t="s">
        <v>3</v>
      </c>
      <c r="D33" s="42">
        <v>400</v>
      </c>
      <c r="E33" s="38">
        <v>0</v>
      </c>
      <c r="F33" s="11">
        <f t="shared" si="0"/>
        <v>0</v>
      </c>
      <c r="G33" s="12">
        <f t="shared" si="1"/>
        <v>0</v>
      </c>
      <c r="H33" s="25">
        <v>0</v>
      </c>
      <c r="I33" s="13">
        <f t="shared" si="2"/>
        <v>0</v>
      </c>
    </row>
    <row r="34" spans="1:9" ht="14.4" thickBot="1" x14ac:dyDescent="0.3">
      <c r="A34" s="28">
        <v>22</v>
      </c>
      <c r="B34" s="27" t="s">
        <v>17</v>
      </c>
      <c r="C34" s="4" t="s">
        <v>3</v>
      </c>
      <c r="D34" s="42">
        <v>10000</v>
      </c>
      <c r="E34" s="38">
        <v>0</v>
      </c>
      <c r="F34" s="11">
        <f t="shared" si="0"/>
        <v>0</v>
      </c>
      <c r="G34" s="12">
        <f t="shared" si="1"/>
        <v>0</v>
      </c>
      <c r="H34" s="25">
        <v>0</v>
      </c>
      <c r="I34" s="13">
        <f t="shared" si="2"/>
        <v>0</v>
      </c>
    </row>
    <row r="35" spans="1:9" ht="14.4" thickBot="1" x14ac:dyDescent="0.3">
      <c r="A35" s="5">
        <v>23</v>
      </c>
      <c r="B35" s="27" t="s">
        <v>48</v>
      </c>
      <c r="C35" s="4" t="s">
        <v>3</v>
      </c>
      <c r="D35" s="42">
        <v>150</v>
      </c>
      <c r="E35" s="38">
        <v>0</v>
      </c>
      <c r="F35" s="11">
        <f t="shared" si="0"/>
        <v>0</v>
      </c>
      <c r="G35" s="12">
        <f t="shared" si="1"/>
        <v>0</v>
      </c>
      <c r="H35" s="25">
        <v>0</v>
      </c>
      <c r="I35" s="13">
        <f t="shared" si="2"/>
        <v>0</v>
      </c>
    </row>
    <row r="36" spans="1:9" ht="14.4" thickBot="1" x14ac:dyDescent="0.3">
      <c r="A36" s="28">
        <v>24</v>
      </c>
      <c r="B36" s="27" t="s">
        <v>47</v>
      </c>
      <c r="C36" s="4" t="s">
        <v>3</v>
      </c>
      <c r="D36" s="42">
        <v>2000</v>
      </c>
      <c r="E36" s="38">
        <v>0</v>
      </c>
      <c r="F36" s="11">
        <f t="shared" si="0"/>
        <v>0</v>
      </c>
      <c r="G36" s="12">
        <f t="shared" si="1"/>
        <v>0</v>
      </c>
      <c r="H36" s="25">
        <v>0</v>
      </c>
      <c r="I36" s="13">
        <f t="shared" si="2"/>
        <v>0</v>
      </c>
    </row>
    <row r="37" spans="1:9" ht="14.4" thickBot="1" x14ac:dyDescent="0.3">
      <c r="A37" s="5">
        <v>25</v>
      </c>
      <c r="B37" s="27" t="s">
        <v>46</v>
      </c>
      <c r="C37" s="4" t="s">
        <v>3</v>
      </c>
      <c r="D37" s="42">
        <v>2000</v>
      </c>
      <c r="E37" s="38">
        <v>0</v>
      </c>
      <c r="F37" s="11">
        <f t="shared" si="0"/>
        <v>0</v>
      </c>
      <c r="G37" s="12">
        <f t="shared" si="1"/>
        <v>0</v>
      </c>
      <c r="H37" s="25">
        <v>0</v>
      </c>
      <c r="I37" s="13">
        <f t="shared" si="2"/>
        <v>0</v>
      </c>
    </row>
    <row r="38" spans="1:9" ht="14.4" thickBot="1" x14ac:dyDescent="0.3">
      <c r="A38" s="28">
        <v>26</v>
      </c>
      <c r="B38" s="3" t="s">
        <v>23</v>
      </c>
      <c r="C38" s="4" t="s">
        <v>3</v>
      </c>
      <c r="D38" s="42">
        <v>3200</v>
      </c>
      <c r="E38" s="38">
        <v>0</v>
      </c>
      <c r="F38" s="11">
        <f t="shared" si="0"/>
        <v>0</v>
      </c>
      <c r="G38" s="12">
        <f t="shared" si="1"/>
        <v>0</v>
      </c>
      <c r="H38" s="25">
        <v>0</v>
      </c>
      <c r="I38" s="13">
        <f t="shared" si="2"/>
        <v>0</v>
      </c>
    </row>
    <row r="39" spans="1:9" ht="14.4" thickBot="1" x14ac:dyDescent="0.3">
      <c r="A39" s="5">
        <v>27</v>
      </c>
      <c r="B39" s="27" t="s">
        <v>31</v>
      </c>
      <c r="C39" s="4" t="s">
        <v>3</v>
      </c>
      <c r="D39" s="42">
        <v>2500</v>
      </c>
      <c r="E39" s="38">
        <v>0</v>
      </c>
      <c r="F39" s="11">
        <f t="shared" si="0"/>
        <v>0</v>
      </c>
      <c r="G39" s="12">
        <f t="shared" si="1"/>
        <v>0</v>
      </c>
      <c r="H39" s="25">
        <v>0</v>
      </c>
      <c r="I39" s="13">
        <f t="shared" si="2"/>
        <v>0</v>
      </c>
    </row>
    <row r="40" spans="1:9" ht="14.4" thickBot="1" x14ac:dyDescent="0.3">
      <c r="A40" s="28">
        <v>28</v>
      </c>
      <c r="B40" s="3" t="s">
        <v>32</v>
      </c>
      <c r="C40" s="4" t="s">
        <v>3</v>
      </c>
      <c r="D40" s="42">
        <v>500</v>
      </c>
      <c r="E40" s="38">
        <v>0</v>
      </c>
      <c r="F40" s="11">
        <f t="shared" si="0"/>
        <v>0</v>
      </c>
      <c r="G40" s="12">
        <f t="shared" si="1"/>
        <v>0</v>
      </c>
      <c r="H40" s="25">
        <v>0</v>
      </c>
      <c r="I40" s="13">
        <f t="shared" si="2"/>
        <v>0</v>
      </c>
    </row>
    <row r="41" spans="1:9" ht="14.4" thickBot="1" x14ac:dyDescent="0.3">
      <c r="A41" s="5">
        <v>29</v>
      </c>
      <c r="B41" s="27" t="s">
        <v>55</v>
      </c>
      <c r="C41" s="4" t="s">
        <v>3</v>
      </c>
      <c r="D41" s="42">
        <v>10</v>
      </c>
      <c r="E41" s="38">
        <v>0</v>
      </c>
      <c r="F41" s="11">
        <f t="shared" si="0"/>
        <v>0</v>
      </c>
      <c r="G41" s="12">
        <f t="shared" si="1"/>
        <v>0</v>
      </c>
      <c r="H41" s="25">
        <v>0</v>
      </c>
      <c r="I41" s="13">
        <f t="shared" si="2"/>
        <v>0</v>
      </c>
    </row>
    <row r="42" spans="1:9" ht="14.4" thickBot="1" x14ac:dyDescent="0.3">
      <c r="A42" s="28">
        <v>30</v>
      </c>
      <c r="B42" s="27" t="s">
        <v>18</v>
      </c>
      <c r="C42" s="4" t="s">
        <v>3</v>
      </c>
      <c r="D42" s="42">
        <v>2800</v>
      </c>
      <c r="E42" s="38">
        <v>0</v>
      </c>
      <c r="F42" s="11">
        <f t="shared" si="0"/>
        <v>0</v>
      </c>
      <c r="G42" s="12">
        <f t="shared" si="1"/>
        <v>0</v>
      </c>
      <c r="H42" s="25">
        <v>0</v>
      </c>
      <c r="I42" s="13">
        <f t="shared" si="2"/>
        <v>0</v>
      </c>
    </row>
    <row r="43" spans="1:9" ht="14.4" thickBot="1" x14ac:dyDescent="0.3">
      <c r="A43" s="5">
        <v>31</v>
      </c>
      <c r="B43" s="27" t="s">
        <v>35</v>
      </c>
      <c r="C43" s="4" t="s">
        <v>3</v>
      </c>
      <c r="D43" s="42">
        <v>300</v>
      </c>
      <c r="E43" s="38">
        <v>0</v>
      </c>
      <c r="F43" s="11">
        <f t="shared" si="0"/>
        <v>0</v>
      </c>
      <c r="G43" s="12">
        <f t="shared" si="1"/>
        <v>0</v>
      </c>
      <c r="H43" s="25">
        <v>0</v>
      </c>
      <c r="I43" s="13">
        <f t="shared" si="2"/>
        <v>0</v>
      </c>
    </row>
    <row r="44" spans="1:9" ht="14.4" thickBot="1" x14ac:dyDescent="0.3">
      <c r="A44" s="28">
        <v>32</v>
      </c>
      <c r="B44" s="27" t="s">
        <v>25</v>
      </c>
      <c r="C44" s="4" t="s">
        <v>3</v>
      </c>
      <c r="D44" s="42">
        <v>120</v>
      </c>
      <c r="E44" s="38">
        <v>0</v>
      </c>
      <c r="F44" s="11">
        <f t="shared" si="0"/>
        <v>0</v>
      </c>
      <c r="G44" s="12">
        <f t="shared" si="1"/>
        <v>0</v>
      </c>
      <c r="H44" s="25">
        <v>0</v>
      </c>
      <c r="I44" s="13">
        <f t="shared" si="2"/>
        <v>0</v>
      </c>
    </row>
    <row r="45" spans="1:9" ht="14.4" thickBot="1" x14ac:dyDescent="0.3">
      <c r="A45" s="5">
        <v>33</v>
      </c>
      <c r="B45" s="27" t="s">
        <v>24</v>
      </c>
      <c r="C45" s="4" t="s">
        <v>3</v>
      </c>
      <c r="D45" s="42">
        <v>9000</v>
      </c>
      <c r="E45" s="38">
        <v>0</v>
      </c>
      <c r="F45" s="11">
        <f t="shared" ref="F45:F61" si="3">E45*H45+E45</f>
        <v>0</v>
      </c>
      <c r="G45" s="12">
        <f t="shared" ref="G45:G61" si="4">D45*E45</f>
        <v>0</v>
      </c>
      <c r="H45" s="25">
        <v>0</v>
      </c>
      <c r="I45" s="13">
        <f t="shared" ref="I45:I61" si="5">D45*F45</f>
        <v>0</v>
      </c>
    </row>
    <row r="46" spans="1:9" ht="14.4" thickBot="1" x14ac:dyDescent="0.3">
      <c r="A46" s="28">
        <v>34</v>
      </c>
      <c r="B46" s="27" t="s">
        <v>16</v>
      </c>
      <c r="C46" s="4" t="s">
        <v>3</v>
      </c>
      <c r="D46" s="42">
        <v>850</v>
      </c>
      <c r="E46" s="38">
        <v>0</v>
      </c>
      <c r="F46" s="11">
        <f t="shared" si="3"/>
        <v>0</v>
      </c>
      <c r="G46" s="12">
        <f t="shared" si="4"/>
        <v>0</v>
      </c>
      <c r="H46" s="25">
        <v>0</v>
      </c>
      <c r="I46" s="13">
        <f t="shared" si="5"/>
        <v>0</v>
      </c>
    </row>
    <row r="47" spans="1:9" ht="14.4" thickBot="1" x14ac:dyDescent="0.3">
      <c r="A47" s="5">
        <v>35</v>
      </c>
      <c r="B47" s="27" t="s">
        <v>42</v>
      </c>
      <c r="C47" s="4" t="s">
        <v>3</v>
      </c>
      <c r="D47" s="42">
        <v>35</v>
      </c>
      <c r="E47" s="38">
        <v>0</v>
      </c>
      <c r="F47" s="11">
        <f t="shared" si="3"/>
        <v>0</v>
      </c>
      <c r="G47" s="12">
        <f t="shared" si="4"/>
        <v>0</v>
      </c>
      <c r="H47" s="25">
        <v>0</v>
      </c>
      <c r="I47" s="13">
        <f t="shared" si="5"/>
        <v>0</v>
      </c>
    </row>
    <row r="48" spans="1:9" ht="14.4" thickBot="1" x14ac:dyDescent="0.3">
      <c r="A48" s="28">
        <v>36</v>
      </c>
      <c r="B48" s="27" t="s">
        <v>41</v>
      </c>
      <c r="C48" s="4" t="s">
        <v>3</v>
      </c>
      <c r="D48" s="42">
        <v>35</v>
      </c>
      <c r="E48" s="38">
        <v>0</v>
      </c>
      <c r="F48" s="11">
        <f t="shared" si="3"/>
        <v>0</v>
      </c>
      <c r="G48" s="12">
        <f t="shared" si="4"/>
        <v>0</v>
      </c>
      <c r="H48" s="25">
        <v>0</v>
      </c>
      <c r="I48" s="13">
        <f t="shared" si="5"/>
        <v>0</v>
      </c>
    </row>
    <row r="49" spans="1:9" ht="14.4" thickBot="1" x14ac:dyDescent="0.3">
      <c r="A49" s="5">
        <v>37</v>
      </c>
      <c r="B49" s="27" t="s">
        <v>38</v>
      </c>
      <c r="C49" s="4" t="s">
        <v>3</v>
      </c>
      <c r="D49" s="42">
        <v>200</v>
      </c>
      <c r="E49" s="38">
        <v>0</v>
      </c>
      <c r="F49" s="11">
        <f t="shared" si="3"/>
        <v>0</v>
      </c>
      <c r="G49" s="12">
        <f t="shared" si="4"/>
        <v>0</v>
      </c>
      <c r="H49" s="25">
        <v>0</v>
      </c>
      <c r="I49" s="13">
        <f t="shared" si="5"/>
        <v>0</v>
      </c>
    </row>
    <row r="50" spans="1:9" ht="14.4" thickBot="1" x14ac:dyDescent="0.3">
      <c r="A50" s="28">
        <v>38</v>
      </c>
      <c r="B50" s="3" t="s">
        <v>65</v>
      </c>
      <c r="C50" s="4" t="s">
        <v>3</v>
      </c>
      <c r="D50" s="42">
        <v>300</v>
      </c>
      <c r="E50" s="38">
        <v>0</v>
      </c>
      <c r="F50" s="11">
        <f t="shared" si="3"/>
        <v>0</v>
      </c>
      <c r="G50" s="12">
        <f t="shared" si="4"/>
        <v>0</v>
      </c>
      <c r="H50" s="25">
        <v>0</v>
      </c>
      <c r="I50" s="13">
        <f t="shared" si="5"/>
        <v>0</v>
      </c>
    </row>
    <row r="51" spans="1:9" ht="14.4" thickBot="1" x14ac:dyDescent="0.3">
      <c r="A51" s="5">
        <v>39</v>
      </c>
      <c r="B51" s="27" t="s">
        <v>40</v>
      </c>
      <c r="C51" s="4" t="s">
        <v>3</v>
      </c>
      <c r="D51" s="42">
        <v>300</v>
      </c>
      <c r="E51" s="38">
        <v>0</v>
      </c>
      <c r="F51" s="11">
        <f t="shared" si="3"/>
        <v>0</v>
      </c>
      <c r="G51" s="12">
        <f t="shared" si="4"/>
        <v>0</v>
      </c>
      <c r="H51" s="25">
        <v>0</v>
      </c>
      <c r="I51" s="13">
        <f t="shared" si="5"/>
        <v>0</v>
      </c>
    </row>
    <row r="52" spans="1:9" ht="14.4" thickBot="1" x14ac:dyDescent="0.3">
      <c r="A52" s="28">
        <v>40</v>
      </c>
      <c r="B52" s="27" t="s">
        <v>39</v>
      </c>
      <c r="C52" s="4" t="s">
        <v>3</v>
      </c>
      <c r="D52" s="42">
        <v>150</v>
      </c>
      <c r="E52" s="38">
        <v>0</v>
      </c>
      <c r="F52" s="11">
        <f t="shared" si="3"/>
        <v>0</v>
      </c>
      <c r="G52" s="12">
        <f t="shared" si="4"/>
        <v>0</v>
      </c>
      <c r="H52" s="25">
        <v>0</v>
      </c>
      <c r="I52" s="13">
        <f t="shared" si="5"/>
        <v>0</v>
      </c>
    </row>
    <row r="53" spans="1:9" ht="14.4" thickBot="1" x14ac:dyDescent="0.3">
      <c r="A53" s="5">
        <v>41</v>
      </c>
      <c r="B53" s="27" t="s">
        <v>30</v>
      </c>
      <c r="C53" s="4" t="s">
        <v>3</v>
      </c>
      <c r="D53" s="42">
        <v>2000</v>
      </c>
      <c r="E53" s="38">
        <v>0</v>
      </c>
      <c r="F53" s="11">
        <f t="shared" si="3"/>
        <v>0</v>
      </c>
      <c r="G53" s="12">
        <f t="shared" si="4"/>
        <v>0</v>
      </c>
      <c r="H53" s="25">
        <v>0</v>
      </c>
      <c r="I53" s="13">
        <f t="shared" si="5"/>
        <v>0</v>
      </c>
    </row>
    <row r="54" spans="1:9" ht="14.4" thickBot="1" x14ac:dyDescent="0.3">
      <c r="A54" s="28">
        <v>42</v>
      </c>
      <c r="B54" s="3" t="s">
        <v>19</v>
      </c>
      <c r="C54" s="4" t="s">
        <v>3</v>
      </c>
      <c r="D54" s="42">
        <v>4200</v>
      </c>
      <c r="E54" s="38">
        <v>0</v>
      </c>
      <c r="F54" s="11">
        <f t="shared" si="3"/>
        <v>0</v>
      </c>
      <c r="G54" s="12">
        <f t="shared" si="4"/>
        <v>0</v>
      </c>
      <c r="H54" s="25">
        <v>0</v>
      </c>
      <c r="I54" s="13">
        <f t="shared" si="5"/>
        <v>0</v>
      </c>
    </row>
    <row r="55" spans="1:9" ht="14.4" thickBot="1" x14ac:dyDescent="0.3">
      <c r="A55" s="5">
        <v>43</v>
      </c>
      <c r="B55" s="3" t="s">
        <v>20</v>
      </c>
      <c r="C55" s="4" t="s">
        <v>3</v>
      </c>
      <c r="D55" s="42">
        <v>40</v>
      </c>
      <c r="E55" s="38">
        <v>0</v>
      </c>
      <c r="F55" s="11">
        <f t="shared" si="3"/>
        <v>0</v>
      </c>
      <c r="G55" s="12">
        <f t="shared" si="4"/>
        <v>0</v>
      </c>
      <c r="H55" s="25">
        <v>0</v>
      </c>
      <c r="I55" s="13">
        <f t="shared" si="5"/>
        <v>0</v>
      </c>
    </row>
    <row r="56" spans="1:9" ht="14.4" thickBot="1" x14ac:dyDescent="0.3">
      <c r="A56" s="28">
        <v>44</v>
      </c>
      <c r="B56" s="3" t="s">
        <v>12</v>
      </c>
      <c r="C56" s="4" t="s">
        <v>3</v>
      </c>
      <c r="D56" s="42">
        <v>10</v>
      </c>
      <c r="E56" s="38">
        <v>0</v>
      </c>
      <c r="F56" s="11">
        <f t="shared" si="3"/>
        <v>0</v>
      </c>
      <c r="G56" s="12">
        <f t="shared" si="4"/>
        <v>0</v>
      </c>
      <c r="H56" s="25">
        <v>0</v>
      </c>
      <c r="I56" s="13">
        <f t="shared" si="5"/>
        <v>0</v>
      </c>
    </row>
    <row r="57" spans="1:9" ht="14.4" thickBot="1" x14ac:dyDescent="0.3">
      <c r="A57" s="5">
        <v>45</v>
      </c>
      <c r="B57" s="3" t="s">
        <v>34</v>
      </c>
      <c r="C57" s="4" t="s">
        <v>3</v>
      </c>
      <c r="D57" s="42">
        <v>300</v>
      </c>
      <c r="E57" s="38">
        <v>0</v>
      </c>
      <c r="F57" s="11">
        <f t="shared" si="3"/>
        <v>0</v>
      </c>
      <c r="G57" s="12">
        <f t="shared" si="4"/>
        <v>0</v>
      </c>
      <c r="H57" s="25">
        <v>0</v>
      </c>
      <c r="I57" s="13">
        <f t="shared" si="5"/>
        <v>0</v>
      </c>
    </row>
    <row r="58" spans="1:9" ht="14.4" thickBot="1" x14ac:dyDescent="0.3">
      <c r="A58" s="28">
        <v>46</v>
      </c>
      <c r="B58" s="27" t="s">
        <v>56</v>
      </c>
      <c r="C58" s="4" t="s">
        <v>3</v>
      </c>
      <c r="D58" s="42">
        <v>10</v>
      </c>
      <c r="E58" s="38">
        <v>0</v>
      </c>
      <c r="F58" s="11">
        <f t="shared" si="3"/>
        <v>0</v>
      </c>
      <c r="G58" s="12">
        <f t="shared" si="4"/>
        <v>0</v>
      </c>
      <c r="H58" s="25">
        <v>0</v>
      </c>
      <c r="I58" s="13">
        <f t="shared" si="5"/>
        <v>0</v>
      </c>
    </row>
    <row r="59" spans="1:9" ht="14.4" thickBot="1" x14ac:dyDescent="0.3">
      <c r="A59" s="5">
        <v>47</v>
      </c>
      <c r="B59" s="27" t="s">
        <v>37</v>
      </c>
      <c r="C59" s="4" t="s">
        <v>3</v>
      </c>
      <c r="D59" s="42">
        <v>25000</v>
      </c>
      <c r="E59" s="38">
        <v>0</v>
      </c>
      <c r="F59" s="11">
        <f t="shared" si="3"/>
        <v>0</v>
      </c>
      <c r="G59" s="12">
        <f t="shared" si="4"/>
        <v>0</v>
      </c>
      <c r="H59" s="25">
        <v>0</v>
      </c>
      <c r="I59" s="13">
        <f t="shared" si="5"/>
        <v>0</v>
      </c>
    </row>
    <row r="60" spans="1:9" ht="14.4" thickBot="1" x14ac:dyDescent="0.3">
      <c r="A60" s="28">
        <v>48</v>
      </c>
      <c r="B60" s="27" t="s">
        <v>54</v>
      </c>
      <c r="C60" s="4" t="s">
        <v>3</v>
      </c>
      <c r="D60" s="42">
        <v>11000</v>
      </c>
      <c r="E60" s="38">
        <v>0</v>
      </c>
      <c r="F60" s="11">
        <f t="shared" si="3"/>
        <v>0</v>
      </c>
      <c r="G60" s="12">
        <f t="shared" si="4"/>
        <v>0</v>
      </c>
      <c r="H60" s="25">
        <v>0</v>
      </c>
      <c r="I60" s="13">
        <f t="shared" si="5"/>
        <v>0</v>
      </c>
    </row>
    <row r="61" spans="1:9" ht="28.2" thickBot="1" x14ac:dyDescent="0.3">
      <c r="A61" s="5">
        <v>49</v>
      </c>
      <c r="B61" s="3" t="s">
        <v>57</v>
      </c>
      <c r="C61" s="4" t="s">
        <v>9</v>
      </c>
      <c r="D61" s="42">
        <v>100</v>
      </c>
      <c r="E61" s="38">
        <v>0</v>
      </c>
      <c r="F61" s="11">
        <f t="shared" si="3"/>
        <v>0</v>
      </c>
      <c r="G61" s="12">
        <f t="shared" si="4"/>
        <v>0</v>
      </c>
      <c r="H61" s="25">
        <v>0</v>
      </c>
      <c r="I61" s="13">
        <f t="shared" si="5"/>
        <v>0</v>
      </c>
    </row>
    <row r="62" spans="1:9" ht="18.75" customHeight="1" thickBot="1" x14ac:dyDescent="0.35">
      <c r="A62" s="1"/>
      <c r="B62" s="43" t="s">
        <v>1</v>
      </c>
      <c r="C62" s="44"/>
      <c r="D62" s="44"/>
      <c r="E62" s="44"/>
      <c r="F62" s="45"/>
      <c r="G62" s="36">
        <f>SUM(G13:G61)</f>
        <v>0</v>
      </c>
      <c r="H62" s="14"/>
      <c r="I62" s="15">
        <f>SUM(I13:I61)</f>
        <v>0</v>
      </c>
    </row>
    <row r="64" spans="1:9" ht="14.4" thickBot="1" x14ac:dyDescent="0.35">
      <c r="G64" s="9" t="s">
        <v>5</v>
      </c>
      <c r="H64" s="6"/>
      <c r="I64" s="8">
        <f>I62-G62</f>
        <v>0</v>
      </c>
    </row>
    <row r="65" spans="2:9" x14ac:dyDescent="0.25">
      <c r="I65" s="10"/>
    </row>
    <row r="66" spans="2:9" ht="14.4" x14ac:dyDescent="0.25">
      <c r="B66" s="2" t="s">
        <v>67</v>
      </c>
    </row>
    <row r="68" spans="2:9" ht="14.4" x14ac:dyDescent="0.25">
      <c r="D68" s="2"/>
    </row>
  </sheetData>
  <mergeCells count="12">
    <mergeCell ref="B62:F62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horizontalDpi="300" verticalDpi="300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2024-09-25T14:01:50Z</cp:lastPrinted>
  <dcterms:created xsi:type="dcterms:W3CDTF">2018-04-04T05:22:15Z</dcterms:created>
  <dcterms:modified xsi:type="dcterms:W3CDTF">2024-10-23T14:20:07Z</dcterms:modified>
</cp:coreProperties>
</file>